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J:\procurement_baa_rfp\WIP - NOT PUBLIC\640-25-83613 - Trash Service for Womens Prison\Bid Documents\"/>
    </mc:Choice>
  </mc:AlternateContent>
  <xr:revisionPtr revIDLastSave="0" documentId="13_ncr:1_{EBA4CD71-F3E7-4281-8A46-46D06F5C3423}" xr6:coauthVersionLast="47" xr6:coauthVersionMax="47" xr10:uidLastSave="{00000000-0000-0000-0000-000000000000}"/>
  <bookViews>
    <workbookView xWindow="-28920" yWindow="-120" windowWidth="29040" windowHeight="15990" xr2:uid="{236286E1-AB0F-4968-94D0-2A54EDC2EC35}"/>
  </bookViews>
  <sheets>
    <sheet name="Instructions" sheetId="2" r:id="rId1"/>
    <sheet name="Bid Cost" sheetId="4" r:id="rId2"/>
    <sheet name="Additional Costs and Saving"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1" i="5"/>
  <c r="G11" i="4"/>
  <c r="G24" i="4"/>
  <c r="G17" i="4"/>
  <c r="G18" i="4"/>
  <c r="G19" i="4"/>
  <c r="G16" i="4"/>
  <c r="G12" i="4" l="1"/>
  <c r="G20" i="4"/>
  <c r="B1" i="4" l="1"/>
  <c r="G25" i="4"/>
  <c r="G26" i="4" s="1"/>
  <c r="G27" i="4" s="1"/>
  <c r="G28" i="4" s="1"/>
</calcChain>
</file>

<file path=xl/sharedStrings.xml><?xml version="1.0" encoding="utf-8"?>
<sst xmlns="http://schemas.openxmlformats.org/spreadsheetml/2006/main" count="65" uniqueCount="49">
  <si>
    <t>Incomplete</t>
  </si>
  <si>
    <t>Complete</t>
  </si>
  <si>
    <t>COMMENTS:</t>
  </si>
  <si>
    <t>Use this amount (above) for M/WBE, IVOSB, and IEI forms.</t>
  </si>
  <si>
    <t>Monthly Total:</t>
  </si>
  <si>
    <t>Total Monthly Charge for Field Support Services</t>
  </si>
  <si>
    <t>Total Monthly Charge Per Dumpster</t>
  </si>
  <si>
    <t>Haul Cost Per Pickup</t>
  </si>
  <si>
    <t>Monthly Rental Fee</t>
  </si>
  <si>
    <t>Instructions:</t>
  </si>
  <si>
    <t>Please list any additional savings offered to the State.</t>
  </si>
  <si>
    <t>ADDITIONAL SAVINGS:</t>
  </si>
  <si>
    <t>Please provide the total cost to deliver new dumpster rentals when they are reqeusted.</t>
  </si>
  <si>
    <t>New Dumpster Rental Delivery Fee</t>
  </si>
  <si>
    <t>Dumpster # 1 - pick up to (20) Twenty per year</t>
  </si>
  <si>
    <t>Total Monthly Charge</t>
  </si>
  <si>
    <t xml:space="preserve"> Four (4) - 8 Yard Container</t>
  </si>
  <si>
    <t xml:space="preserve"> One (1) - 40 Cubic Yard Roll Off Open Top Dumpster</t>
  </si>
  <si>
    <t>Dumpster # 1 - pick up five (5) per week</t>
  </si>
  <si>
    <t>Dumpster # 2 - pick up five (5) per week</t>
  </si>
  <si>
    <t>Dumpster # 3 - pick up five (5) per week</t>
  </si>
  <si>
    <t>Dumpster # 4 -pick up five (5) per week</t>
  </si>
  <si>
    <t>Dumpster # 1 - pick up Three (3) per week - Monday , Wednesday, and Friday</t>
  </si>
  <si>
    <t>One (1) - 6 Yard Container</t>
  </si>
  <si>
    <t>8am - 4pm M-F</t>
  </si>
  <si>
    <t>8am - 10:30am or 12pm-2:30pm  M-F</t>
  </si>
  <si>
    <t>Name:</t>
  </si>
  <si>
    <t>Company Name</t>
  </si>
  <si>
    <t>Pickups</t>
  </si>
  <si>
    <t>Annual Total:</t>
  </si>
  <si>
    <t>Four (4) year Evaluated Total Cost:</t>
  </si>
  <si>
    <t>Negotiated Bid # 640-25-83613</t>
  </si>
  <si>
    <t>Trash Services for Women's Prison</t>
  </si>
  <si>
    <t>The State intends to award to the overall low bidder meeting all requirements.</t>
  </si>
  <si>
    <t>Email:</t>
  </si>
  <si>
    <t>Phone:</t>
  </si>
  <si>
    <t>Operational Contact Information</t>
  </si>
  <si>
    <t>Billing Contact Information</t>
  </si>
  <si>
    <t>INSTRUCTIONS</t>
  </si>
  <si>
    <t>Respondents are required to provide the contact information of a designated representative for both billing and operational purposes.</t>
  </si>
  <si>
    <t>Respondent reqiured to provide company name in space proved on the upper right side of the Instructions tab.</t>
  </si>
  <si>
    <r>
      <t xml:space="preserve">Please populate the </t>
    </r>
    <r>
      <rPr>
        <b/>
        <sz val="11"/>
        <color indexed="8"/>
        <rFont val="Arial Narrow"/>
        <family val="2"/>
      </rPr>
      <t>YELLOW-SHADED CELLS</t>
    </r>
    <r>
      <rPr>
        <sz val="11"/>
        <rFont val="Arial Narrow"/>
        <family val="2"/>
      </rPr>
      <t xml:space="preserve"> in this workbook.</t>
    </r>
  </si>
  <si>
    <r>
      <t xml:space="preserve">Respondents must bid on </t>
    </r>
    <r>
      <rPr>
        <b/>
        <u/>
        <sz val="11"/>
        <color indexed="8"/>
        <rFont val="Arial Narrow"/>
        <family val="2"/>
      </rPr>
      <t>all</t>
    </r>
    <r>
      <rPr>
        <sz val="11"/>
        <rFont val="Arial Narrow"/>
        <family val="2"/>
      </rPr>
      <t xml:space="preserve"> line items for a location in order for the bid to be considered valid.  The State prefers to award all locations to one respondent.</t>
    </r>
  </si>
  <si>
    <r>
      <t xml:space="preserve">Respondents must complete </t>
    </r>
    <r>
      <rPr>
        <b/>
        <u/>
        <sz val="11"/>
        <color indexed="8"/>
        <rFont val="Arial Narrow"/>
        <family val="2"/>
      </rPr>
      <t>all</t>
    </r>
    <r>
      <rPr>
        <sz val="11"/>
        <rFont val="Arial Narrow"/>
        <family val="2"/>
      </rPr>
      <t xml:space="preserve"> tabs in the Bid List:  Instructions, Minimum Requirements, Bid List, and Additional Costs and Savings.</t>
    </r>
  </si>
  <si>
    <r>
      <t xml:space="preserve">Prices must be </t>
    </r>
    <r>
      <rPr>
        <b/>
        <sz val="11"/>
        <rFont val="Arial Narrow"/>
        <family val="2"/>
      </rPr>
      <t>ALL INCLUSIVE</t>
    </r>
    <r>
      <rPr>
        <sz val="11"/>
        <rFont val="Arial Narrow"/>
        <family val="2"/>
      </rPr>
      <t xml:space="preserve">, including rental, haul, and disposal fees which includes, but is not limited to, any environmental, landfill, and associated solid waste district and tipping fees to dispose of a full dumpster/container. 
</t>
    </r>
    <r>
      <rPr>
        <b/>
        <sz val="11"/>
        <rFont val="Arial Narrow"/>
        <family val="2"/>
      </rPr>
      <t>No additional charges will be accepted.</t>
    </r>
  </si>
  <si>
    <r>
      <t xml:space="preserve">The </t>
    </r>
    <r>
      <rPr>
        <b/>
        <sz val="11"/>
        <color indexed="8"/>
        <rFont val="Arial Narrow"/>
        <family val="2"/>
      </rPr>
      <t>Total Bid Amount</t>
    </r>
    <r>
      <rPr>
        <sz val="11"/>
        <rFont val="Arial Narrow"/>
        <family val="2"/>
      </rPr>
      <t xml:space="preserve"> is automatically calculated based on the unit prices submitted by the respondent. This total bid amount shall be used when Respondent is completing the Indiana Economic Impact (IEI) Form, Minority and Woman-Owned Business Form, and Indiana Veteran Owned Small Business (IVOSB) Form.</t>
    </r>
  </si>
  <si>
    <r>
      <t xml:space="preserve">Return </t>
    </r>
    <r>
      <rPr>
        <b/>
        <sz val="11"/>
        <color indexed="8"/>
        <rFont val="Arial Narrow"/>
        <family val="2"/>
      </rPr>
      <t>WORKING</t>
    </r>
    <r>
      <rPr>
        <sz val="11"/>
        <rFont val="Arial Narrow"/>
        <family val="2"/>
      </rPr>
      <t xml:space="preserve"> Excel file with bid response (i.e.: NO PDFs).  Bids submitted without a working copy of this Excel file </t>
    </r>
    <r>
      <rPr>
        <b/>
        <u/>
        <sz val="11"/>
        <color indexed="8"/>
        <rFont val="Arial Narrow"/>
        <family val="2"/>
      </rPr>
      <t>may be deemed unresponsive</t>
    </r>
    <r>
      <rPr>
        <sz val="11"/>
        <rFont val="Arial Narrow"/>
        <family val="2"/>
      </rPr>
      <t>.</t>
    </r>
  </si>
  <si>
    <r>
      <t xml:space="preserve">Populate the yellow-shaded cells as instructed. Unit price must be all-inclusive, including but not limited to any and all environmental fees, tonnage fees (unless an additional tonnage cell is included), fuel surcharge fees, and wait time fees. No additional charges will be accepted. 
</t>
    </r>
    <r>
      <rPr>
        <b/>
        <sz val="12"/>
        <rFont val="Arial Narrow"/>
        <family val="2"/>
      </rPr>
      <t>Please note</t>
    </r>
    <r>
      <rPr>
        <sz val="12"/>
        <rFont val="Arial Narrow"/>
        <family val="2"/>
      </rPr>
      <t xml:space="preserve">: Only one price preference can be applied per line item. (Refer to the main document for details on pricing preferences.)
If there is a line the bidder does not wish to respond to, the bidder should enter "No Bid" into the appropriate cell(s), instead of a bid price. 
</t>
    </r>
    <r>
      <rPr>
        <b/>
        <sz val="12"/>
        <rFont val="Arial Narrow"/>
        <family val="2"/>
      </rPr>
      <t>The Evaluated Total Cost (found in cell G28) should be used as the total cost amount for the bidder's IEI form, M/WBE form, and IVOSB form.
Note:</t>
    </r>
    <r>
      <rPr>
        <sz val="12"/>
        <rFont val="Arial Narrow"/>
        <family val="2"/>
      </rPr>
      <t xml:space="preserve"> When calculating an amount based off of the number of times per week a container/compactor/etc. will require a pickup, 52 weeks divided by 12 months was used to determine the average number of weeks per month. Any questions regarding the formulas used should be directed to Asample@idoa.in.gov.</t>
    </r>
  </si>
  <si>
    <r>
      <t xml:space="preserve">Haul Cost Per </t>
    </r>
    <r>
      <rPr>
        <b/>
        <u/>
        <sz val="11"/>
        <rFont val="Arial Narrow"/>
        <family val="2"/>
      </rPr>
      <t>Extra</t>
    </r>
    <r>
      <rPr>
        <b/>
        <sz val="11"/>
        <rFont val="Arial Narrow"/>
        <family val="2"/>
      </rPr>
      <t xml:space="preserve"> Pickup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</si>
</sst>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28">
    <font>
      <sz val="11"/>
      <color theme="1"/>
      <name val="Aptos Narrow"/>
      <family val="2"/>
      <scheme val="minor"/>
    </font>
    <font>
      <sz val="10"/>
      <name val="Arial"/>
      <family val="2"/>
    </font>
    <font>
      <b/>
      <sz val="11"/>
      <color indexed="56"/>
      <name val="Calibri"/>
      <family val="2"/>
    </font>
    <font>
      <sz val="10"/>
      <name val="Arial Unicode MS"/>
    </font>
    <font>
      <b/>
      <sz val="16"/>
      <name val="Arial"/>
      <family val="2"/>
    </font>
    <font>
      <b/>
      <sz val="11"/>
      <name val="Arial"/>
      <family val="2"/>
    </font>
    <font>
      <sz val="11"/>
      <name val="Arial"/>
      <family val="2"/>
    </font>
    <font>
      <b/>
      <sz val="14"/>
      <name val="Arial"/>
      <family val="2"/>
    </font>
    <font>
      <b/>
      <sz val="10"/>
      <name val="Arial"/>
      <family val="2"/>
    </font>
    <font>
      <u/>
      <sz val="11"/>
      <color theme="10"/>
      <name val="Aptos Narrow"/>
      <family val="2"/>
      <scheme val="minor"/>
    </font>
    <font>
      <sz val="11"/>
      <name val="Arial Narrow"/>
      <family val="2"/>
    </font>
    <font>
      <sz val="11"/>
      <color theme="1"/>
      <name val="Arial Narrow"/>
      <family val="2"/>
    </font>
    <font>
      <b/>
      <sz val="14"/>
      <name val="Arial Narrow"/>
      <family val="2"/>
    </font>
    <font>
      <b/>
      <sz val="16"/>
      <name val="Arial Narrow"/>
      <family val="2"/>
    </font>
    <font>
      <sz val="10"/>
      <name val="Arial Narrow"/>
      <family val="2"/>
    </font>
    <font>
      <b/>
      <sz val="11"/>
      <name val="Arial Narrow"/>
      <family val="2"/>
    </font>
    <font>
      <b/>
      <sz val="10"/>
      <name val="Arial Narrow"/>
      <family val="2"/>
    </font>
    <font>
      <sz val="12"/>
      <name val="Arial Narrow"/>
      <family val="2"/>
    </font>
    <font>
      <b/>
      <sz val="16"/>
      <color rgb="FF000000"/>
      <name val="Arial Narrow"/>
      <family val="2"/>
    </font>
    <font>
      <b/>
      <sz val="11"/>
      <color indexed="8"/>
      <name val="Arial Narrow"/>
      <family val="2"/>
    </font>
    <font>
      <sz val="11"/>
      <color theme="10"/>
      <name val="Arial Narrow"/>
      <family val="2"/>
    </font>
    <font>
      <b/>
      <u/>
      <sz val="11"/>
      <color indexed="8"/>
      <name val="Arial Narrow"/>
      <family val="2"/>
    </font>
    <font>
      <b/>
      <sz val="11"/>
      <color rgb="FF000000"/>
      <name val="Arial Narrow"/>
      <family val="2"/>
    </font>
    <font>
      <b/>
      <sz val="12"/>
      <name val="Arial Narrow"/>
      <family val="2"/>
    </font>
    <font>
      <sz val="14"/>
      <name val="Arial Narrow"/>
      <family val="2"/>
    </font>
    <font>
      <b/>
      <sz val="11"/>
      <color theme="1"/>
      <name val="Arial Narrow"/>
      <family val="2"/>
    </font>
    <font>
      <b/>
      <u/>
      <sz val="11"/>
      <name val="Arial Narrow"/>
      <family val="2"/>
    </font>
    <font>
      <b/>
      <sz val="13"/>
      <name val="Arial Narrow"/>
      <family val="2"/>
    </font>
  </fonts>
  <fills count="12">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7"/>
        <bgColor indexed="64"/>
      </patternFill>
    </fill>
    <fill>
      <patternFill patternType="solid">
        <fgColor theme="5" tint="0.59999389629810485"/>
        <bgColor indexed="64"/>
      </patternFill>
    </fill>
    <fill>
      <patternFill patternType="solid">
        <fgColor theme="9" tint="0.39997558519241921"/>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s>
  <cellStyleXfs count="7">
    <xf numFmtId="0" fontId="0" fillId="0" borderId="0"/>
    <xf numFmtId="0" fontId="1" fillId="0" borderId="0"/>
    <xf numFmtId="0" fontId="1" fillId="0" borderId="0"/>
    <xf numFmtId="0" fontId="3" fillId="0" borderId="0"/>
    <xf numFmtId="0" fontId="2" fillId="0" borderId="0" applyNumberFormat="0" applyFill="0" applyBorder="0" applyAlignment="0" applyProtection="0"/>
    <xf numFmtId="44" fontId="3" fillId="0" borderId="0" applyFont="0" applyFill="0" applyBorder="0" applyAlignment="0" applyProtection="0"/>
    <xf numFmtId="0" fontId="9" fillId="0" borderId="0" applyNumberFormat="0" applyFill="0" applyBorder="0" applyAlignment="0" applyProtection="0"/>
  </cellStyleXfs>
  <cellXfs count="149">
    <xf numFmtId="0" fontId="0" fillId="0" borderId="0" xfId="0"/>
    <xf numFmtId="0" fontId="1" fillId="0" borderId="0" xfId="3" applyFont="1" applyAlignment="1">
      <alignment vertical="center"/>
    </xf>
    <xf numFmtId="0" fontId="1" fillId="0" borderId="0" xfId="3" applyFont="1" applyAlignment="1">
      <alignment horizontal="center" vertical="center"/>
    </xf>
    <xf numFmtId="0" fontId="6" fillId="0" borderId="0" xfId="3" applyFont="1" applyAlignment="1">
      <alignment vertical="center"/>
    </xf>
    <xf numFmtId="8" fontId="6" fillId="3" borderId="9" xfId="3" applyNumberFormat="1" applyFont="1" applyFill="1" applyBorder="1" applyAlignment="1" applyProtection="1">
      <alignment horizontal="center" vertical="center"/>
      <protection locked="0"/>
    </xf>
    <xf numFmtId="0" fontId="4" fillId="0" borderId="0" xfId="3" applyFont="1" applyAlignment="1">
      <alignment horizontal="center" vertical="center"/>
    </xf>
    <xf numFmtId="49" fontId="5" fillId="0" borderId="0" xfId="2" applyNumberFormat="1" applyFont="1" applyAlignment="1">
      <alignment horizontal="center" vertical="center" wrapText="1"/>
    </xf>
    <xf numFmtId="0" fontId="7" fillId="0" borderId="0" xfId="3" applyFont="1" applyAlignment="1">
      <alignment horizontal="left" vertical="center"/>
    </xf>
    <xf numFmtId="0" fontId="8" fillId="0" borderId="0" xfId="3" applyFont="1" applyAlignment="1">
      <alignment horizontal="center" vertical="center"/>
    </xf>
    <xf numFmtId="0" fontId="5" fillId="7" borderId="9" xfId="3" applyFont="1" applyFill="1" applyBorder="1" applyAlignment="1">
      <alignment horizontal="center" vertical="center" wrapText="1"/>
    </xf>
    <xf numFmtId="0" fontId="1" fillId="0" borderId="9" xfId="3" applyFont="1" applyBorder="1" applyAlignment="1">
      <alignment wrapText="1"/>
    </xf>
    <xf numFmtId="0" fontId="1" fillId="0" borderId="0" xfId="3" applyFont="1"/>
    <xf numFmtId="0" fontId="8" fillId="0" borderId="9" xfId="3" applyFont="1" applyBorder="1"/>
    <xf numFmtId="0" fontId="1" fillId="3" borderId="9" xfId="3" applyFont="1" applyFill="1" applyBorder="1" applyProtection="1">
      <protection locked="0"/>
    </xf>
    <xf numFmtId="0" fontId="5" fillId="0" borderId="0" xfId="2" applyFont="1" applyAlignment="1">
      <alignment horizontal="right" vertical="center"/>
    </xf>
    <xf numFmtId="0" fontId="5" fillId="7" borderId="9" xfId="3" applyFont="1" applyFill="1" applyBorder="1" applyAlignment="1">
      <alignment horizontal="center"/>
    </xf>
    <xf numFmtId="0" fontId="1" fillId="0" borderId="16" xfId="3" applyFont="1" applyBorder="1" applyAlignment="1">
      <alignment horizontal="left"/>
    </xf>
    <xf numFmtId="0" fontId="1" fillId="0" borderId="15" xfId="3" applyFont="1" applyBorder="1" applyAlignment="1">
      <alignment horizontal="left"/>
    </xf>
    <xf numFmtId="0" fontId="1" fillId="0" borderId="14" xfId="3" applyFont="1" applyBorder="1" applyAlignment="1">
      <alignment horizontal="left"/>
    </xf>
    <xf numFmtId="0" fontId="1" fillId="3" borderId="9" xfId="3" applyFont="1" applyFill="1" applyBorder="1" applyAlignment="1" applyProtection="1">
      <alignment horizontal="center"/>
      <protection locked="0"/>
    </xf>
    <xf numFmtId="0" fontId="10" fillId="2" borderId="7" xfId="3" applyFont="1" applyFill="1" applyBorder="1" applyAlignment="1">
      <alignment horizontal="center" vertical="center"/>
    </xf>
    <xf numFmtId="0" fontId="10" fillId="2" borderId="35" xfId="3" applyFont="1" applyFill="1" applyBorder="1" applyAlignment="1">
      <alignment horizontal="center" vertical="center"/>
    </xf>
    <xf numFmtId="0" fontId="11" fillId="0" borderId="0" xfId="0" applyFont="1" applyAlignment="1">
      <alignment horizontal="center"/>
    </xf>
    <xf numFmtId="0" fontId="12" fillId="0" borderId="0" xfId="1" applyFont="1" applyAlignment="1">
      <alignment vertical="center"/>
    </xf>
    <xf numFmtId="0" fontId="13" fillId="0" borderId="0" xfId="1" applyFont="1" applyAlignment="1">
      <alignment vertical="center"/>
    </xf>
    <xf numFmtId="0" fontId="14" fillId="2" borderId="0" xfId="3" applyFont="1" applyFill="1" applyAlignment="1">
      <alignment vertical="center"/>
    </xf>
    <xf numFmtId="0" fontId="14" fillId="0" borderId="0" xfId="3" applyFont="1" applyAlignment="1">
      <alignment horizontal="center" vertical="center"/>
    </xf>
    <xf numFmtId="0" fontId="12" fillId="0" borderId="0" xfId="2" applyFont="1" applyAlignment="1">
      <alignment horizontal="left" vertical="center"/>
    </xf>
    <xf numFmtId="0" fontId="15" fillId="0" borderId="0" xfId="2" applyFont="1" applyAlignment="1">
      <alignment horizontal="right" vertical="center"/>
    </xf>
    <xf numFmtId="49" fontId="15" fillId="0" borderId="0" xfId="2" applyNumberFormat="1" applyFont="1" applyAlignment="1" applyProtection="1">
      <alignment horizontal="left" vertical="center"/>
      <protection locked="0"/>
    </xf>
    <xf numFmtId="0" fontId="14" fillId="0" borderId="0" xfId="3" applyFont="1" applyAlignment="1">
      <alignment vertical="center"/>
    </xf>
    <xf numFmtId="0" fontId="16" fillId="0" borderId="0" xfId="3" applyFont="1" applyAlignment="1">
      <alignment horizontal="right"/>
    </xf>
    <xf numFmtId="0" fontId="17" fillId="0" borderId="0" xfId="3" applyFont="1" applyAlignment="1">
      <alignment horizontal="right" vertical="center"/>
    </xf>
    <xf numFmtId="0" fontId="18" fillId="0" borderId="0" xfId="3" applyFont="1" applyAlignment="1">
      <alignment horizontal="center" vertical="center"/>
    </xf>
    <xf numFmtId="0" fontId="14" fillId="2" borderId="0" xfId="3" applyFont="1" applyFill="1" applyAlignment="1">
      <alignment horizontal="center" vertical="center"/>
    </xf>
    <xf numFmtId="0" fontId="10" fillId="2" borderId="0" xfId="3" applyFont="1" applyFill="1" applyAlignment="1">
      <alignment horizontal="center" vertical="center"/>
    </xf>
    <xf numFmtId="0" fontId="10" fillId="3" borderId="1" xfId="3" applyFont="1" applyFill="1" applyBorder="1" applyAlignment="1">
      <alignment horizontal="center" vertical="center"/>
    </xf>
    <xf numFmtId="0" fontId="10" fillId="3" borderId="2" xfId="3" applyFont="1" applyFill="1" applyBorder="1" applyAlignment="1">
      <alignment horizontal="center" vertical="center"/>
    </xf>
    <xf numFmtId="0" fontId="10" fillId="3" borderId="3" xfId="3" applyFont="1" applyFill="1" applyBorder="1" applyAlignment="1">
      <alignment horizontal="center" vertical="center"/>
    </xf>
    <xf numFmtId="0" fontId="10" fillId="2" borderId="0" xfId="3" applyFont="1" applyFill="1" applyAlignment="1">
      <alignment vertical="center"/>
    </xf>
    <xf numFmtId="0" fontId="14" fillId="2" borderId="0" xfId="3" applyFont="1" applyFill="1" applyAlignment="1">
      <alignment vertical="center" wrapText="1"/>
    </xf>
    <xf numFmtId="0" fontId="14" fillId="0" borderId="0" xfId="3" applyFont="1" applyFill="1" applyBorder="1" applyAlignment="1">
      <alignment vertical="center"/>
    </xf>
    <xf numFmtId="0" fontId="14" fillId="0" borderId="0" xfId="3" applyFont="1" applyFill="1" applyBorder="1" applyAlignment="1">
      <alignment horizontal="center" vertical="center"/>
    </xf>
    <xf numFmtId="0" fontId="10" fillId="2" borderId="2" xfId="3" applyFont="1" applyFill="1" applyBorder="1" applyAlignment="1">
      <alignment horizontal="left" vertical="center"/>
    </xf>
    <xf numFmtId="0" fontId="10" fillId="2" borderId="3" xfId="3" applyFont="1" applyFill="1" applyBorder="1" applyAlignment="1">
      <alignment horizontal="left" vertical="center"/>
    </xf>
    <xf numFmtId="0" fontId="20" fillId="2" borderId="2" xfId="6" applyFont="1" applyFill="1" applyBorder="1" applyAlignment="1">
      <alignment horizontal="left" vertical="center"/>
    </xf>
    <xf numFmtId="0" fontId="10" fillId="2" borderId="30" xfId="3" applyFont="1" applyFill="1" applyBorder="1" applyAlignment="1">
      <alignment horizontal="left" vertical="center"/>
    </xf>
    <xf numFmtId="0" fontId="10" fillId="2" borderId="24" xfId="3" applyFont="1" applyFill="1" applyBorder="1" applyAlignment="1">
      <alignment horizontal="left" vertical="center"/>
    </xf>
    <xf numFmtId="0" fontId="10" fillId="0" borderId="4" xfId="3" applyFont="1" applyFill="1" applyBorder="1" applyAlignment="1">
      <alignment vertical="center" wrapText="1"/>
    </xf>
    <xf numFmtId="0" fontId="10" fillId="0" borderId="5" xfId="3" applyFont="1" applyFill="1" applyBorder="1" applyAlignment="1">
      <alignment vertical="center" wrapText="1"/>
    </xf>
    <xf numFmtId="0" fontId="10" fillId="0" borderId="6" xfId="3" applyFont="1" applyFill="1" applyBorder="1" applyAlignment="1">
      <alignment vertical="center" wrapText="1"/>
    </xf>
    <xf numFmtId="0" fontId="10" fillId="0" borderId="34" xfId="3" applyFont="1" applyFill="1" applyBorder="1" applyAlignment="1">
      <alignment horizontal="left" vertical="center" wrapText="1"/>
    </xf>
    <xf numFmtId="0" fontId="10" fillId="0" borderId="15" xfId="3" applyFont="1" applyFill="1" applyBorder="1" applyAlignment="1">
      <alignment horizontal="left" vertical="center" wrapText="1"/>
    </xf>
    <xf numFmtId="0" fontId="10" fillId="0" borderId="20" xfId="3" applyFont="1" applyFill="1" applyBorder="1" applyAlignment="1">
      <alignment horizontal="left" vertical="center" wrapText="1"/>
    </xf>
    <xf numFmtId="0" fontId="10" fillId="0" borderId="8" xfId="3" applyFont="1" applyFill="1" applyBorder="1" applyAlignment="1">
      <alignment vertical="center" wrapText="1"/>
    </xf>
    <xf numFmtId="0" fontId="10" fillId="0" borderId="9" xfId="3" applyFont="1" applyFill="1" applyBorder="1" applyAlignment="1">
      <alignment vertical="center" wrapText="1"/>
    </xf>
    <xf numFmtId="0" fontId="10" fillId="0" borderId="10" xfId="3" applyFont="1" applyFill="1" applyBorder="1" applyAlignment="1">
      <alignment vertical="center" wrapText="1"/>
    </xf>
    <xf numFmtId="0" fontId="10" fillId="0" borderId="11" xfId="3" applyFont="1" applyFill="1" applyBorder="1" applyAlignment="1">
      <alignment vertical="center" wrapText="1"/>
    </xf>
    <xf numFmtId="0" fontId="10" fillId="0" borderId="12" xfId="3" applyFont="1" applyFill="1" applyBorder="1" applyAlignment="1">
      <alignment vertical="center" wrapText="1"/>
    </xf>
    <xf numFmtId="0" fontId="10" fillId="0" borderId="13" xfId="3" applyFont="1" applyFill="1" applyBorder="1" applyAlignment="1">
      <alignment vertical="center" wrapText="1"/>
    </xf>
    <xf numFmtId="0" fontId="22" fillId="0" borderId="0" xfId="3" applyFont="1" applyAlignment="1">
      <alignment horizontal="left" vertical="center"/>
    </xf>
    <xf numFmtId="0" fontId="23" fillId="3" borderId="27" xfId="3" applyFont="1" applyFill="1" applyBorder="1" applyAlignment="1">
      <alignment horizontal="center" vertical="center"/>
    </xf>
    <xf numFmtId="0" fontId="23" fillId="3" borderId="28" xfId="3" applyFont="1" applyFill="1" applyBorder="1" applyAlignment="1">
      <alignment horizontal="center" vertical="center"/>
    </xf>
    <xf numFmtId="0" fontId="23" fillId="3" borderId="26" xfId="3" applyFont="1" applyFill="1" applyBorder="1" applyAlignment="1">
      <alignment horizontal="center" vertical="center"/>
    </xf>
    <xf numFmtId="0" fontId="23" fillId="2" borderId="0" xfId="3" applyFont="1" applyFill="1" applyAlignment="1">
      <alignment vertical="center"/>
    </xf>
    <xf numFmtId="0" fontId="23" fillId="3" borderId="1" xfId="3" applyFont="1" applyFill="1" applyBorder="1" applyAlignment="1">
      <alignment horizontal="center" vertical="center"/>
    </xf>
    <xf numFmtId="0" fontId="23" fillId="3" borderId="2" xfId="3" applyFont="1" applyFill="1" applyBorder="1" applyAlignment="1">
      <alignment horizontal="center" vertical="center"/>
    </xf>
    <xf numFmtId="0" fontId="23" fillId="3" borderId="3" xfId="3" applyFont="1" applyFill="1" applyBorder="1" applyAlignment="1">
      <alignment horizontal="center" vertical="center"/>
    </xf>
    <xf numFmtId="0" fontId="12" fillId="0" borderId="0" xfId="3" applyFont="1" applyAlignment="1">
      <alignment horizontal="left"/>
    </xf>
    <xf numFmtId="0" fontId="24" fillId="0" borderId="0" xfId="3" applyFont="1" applyAlignment="1">
      <alignment horizontal="center" vertical="center"/>
    </xf>
    <xf numFmtId="0" fontId="24" fillId="0" borderId="0" xfId="3" applyFont="1" applyAlignment="1">
      <alignment horizontal="center"/>
    </xf>
    <xf numFmtId="0" fontId="12" fillId="0" borderId="0" xfId="3" applyFont="1" applyAlignment="1">
      <alignment horizontal="center"/>
    </xf>
    <xf numFmtId="0" fontId="10" fillId="0" borderId="0" xfId="3" applyFont="1"/>
    <xf numFmtId="0" fontId="12" fillId="0" borderId="0" xfId="2" applyFont="1" applyAlignment="1">
      <alignment horizontal="left" vertical="center"/>
    </xf>
    <xf numFmtId="0" fontId="17" fillId="0" borderId="0" xfId="3" applyFont="1" applyAlignment="1">
      <alignment vertical="center"/>
    </xf>
    <xf numFmtId="0" fontId="23" fillId="0" borderId="0" xfId="2" applyFont="1" applyAlignment="1">
      <alignment horizontal="right" vertical="center"/>
    </xf>
    <xf numFmtId="49" fontId="23" fillId="0" borderId="0" xfId="2" applyNumberFormat="1" applyFont="1" applyAlignment="1">
      <alignment horizontal="center" vertical="center" wrapText="1"/>
    </xf>
    <xf numFmtId="0" fontId="23" fillId="0" borderId="0" xfId="2" applyFont="1" applyAlignment="1">
      <alignment horizontal="center" vertical="center" wrapText="1"/>
    </xf>
    <xf numFmtId="0" fontId="12" fillId="0" borderId="0" xfId="3" applyFont="1" applyAlignment="1">
      <alignment horizontal="left" vertical="center"/>
    </xf>
    <xf numFmtId="0" fontId="10" fillId="0" borderId="0" xfId="3" applyFont="1" applyAlignment="1">
      <alignment horizontal="center" vertical="center"/>
    </xf>
    <xf numFmtId="0" fontId="15" fillId="0" borderId="0" xfId="3" applyFont="1" applyAlignment="1">
      <alignment horizontal="center" vertical="center"/>
    </xf>
    <xf numFmtId="0" fontId="10" fillId="0" borderId="0" xfId="3" applyFont="1" applyAlignment="1">
      <alignment vertical="center"/>
    </xf>
    <xf numFmtId="0" fontId="17" fillId="3" borderId="27" xfId="3" applyFont="1" applyFill="1" applyBorder="1" applyAlignment="1">
      <alignment horizontal="left" vertical="center" wrapText="1"/>
    </xf>
    <xf numFmtId="0" fontId="17" fillId="3" borderId="28" xfId="3" applyFont="1" applyFill="1" applyBorder="1" applyAlignment="1">
      <alignment horizontal="left" vertical="center" wrapText="1"/>
    </xf>
    <xf numFmtId="0" fontId="17" fillId="3" borderId="26" xfId="3" applyFont="1" applyFill="1" applyBorder="1" applyAlignment="1">
      <alignment horizontal="left" vertical="center" wrapText="1"/>
    </xf>
    <xf numFmtId="0" fontId="17" fillId="3" borderId="25" xfId="3" applyFont="1" applyFill="1" applyBorder="1" applyAlignment="1">
      <alignment horizontal="left" vertical="center" wrapText="1"/>
    </xf>
    <xf numFmtId="0" fontId="17" fillId="3" borderId="0" xfId="3" applyFont="1" applyFill="1" applyAlignment="1">
      <alignment horizontal="left" vertical="center" wrapText="1"/>
    </xf>
    <xf numFmtId="0" fontId="17" fillId="3" borderId="31" xfId="3" applyFont="1" applyFill="1" applyBorder="1" applyAlignment="1">
      <alignment horizontal="left" vertical="center" wrapText="1"/>
    </xf>
    <xf numFmtId="0" fontId="17" fillId="3" borderId="29" xfId="3" applyFont="1" applyFill="1" applyBorder="1" applyAlignment="1">
      <alignment horizontal="left" vertical="center" wrapText="1"/>
    </xf>
    <xf numFmtId="0" fontId="17" fillId="3" borderId="30" xfId="3" applyFont="1" applyFill="1" applyBorder="1" applyAlignment="1">
      <alignment horizontal="left" vertical="center" wrapText="1"/>
    </xf>
    <xf numFmtId="0" fontId="17" fillId="3" borderId="24" xfId="3" applyFont="1" applyFill="1" applyBorder="1" applyAlignment="1">
      <alignment horizontal="left" vertical="center" wrapText="1"/>
    </xf>
    <xf numFmtId="0" fontId="14" fillId="0" borderId="0" xfId="3" applyFont="1" applyAlignment="1">
      <alignment horizontal="left" vertical="center"/>
    </xf>
    <xf numFmtId="0" fontId="16" fillId="0" borderId="0" xfId="3" applyFont="1" applyAlignment="1">
      <alignment horizontal="center" vertical="center"/>
    </xf>
    <xf numFmtId="0" fontId="23" fillId="0" borderId="27" xfId="3" applyFont="1" applyBorder="1" applyAlignment="1">
      <alignment horizontal="center" vertical="center"/>
    </xf>
    <xf numFmtId="0" fontId="23" fillId="0" borderId="28" xfId="3" applyFont="1" applyBorder="1" applyAlignment="1">
      <alignment horizontal="center" vertical="center"/>
    </xf>
    <xf numFmtId="0" fontId="23" fillId="0" borderId="26" xfId="3" applyFont="1" applyBorder="1" applyAlignment="1">
      <alignment horizontal="center" vertical="center"/>
    </xf>
    <xf numFmtId="0" fontId="15" fillId="8" borderId="8" xfId="3" applyFont="1" applyFill="1" applyBorder="1" applyAlignment="1">
      <alignment horizontal="center" vertical="center" wrapText="1"/>
    </xf>
    <xf numFmtId="0" fontId="15" fillId="8" borderId="9" xfId="3" applyFont="1" applyFill="1" applyBorder="1" applyAlignment="1">
      <alignment horizontal="center" vertical="center"/>
    </xf>
    <xf numFmtId="0" fontId="25" fillId="8" borderId="9" xfId="3" applyFont="1" applyFill="1" applyBorder="1" applyAlignment="1">
      <alignment horizontal="center" vertical="center"/>
    </xf>
    <xf numFmtId="0" fontId="25" fillId="8" borderId="9" xfId="3" applyFont="1" applyFill="1" applyBorder="1" applyAlignment="1">
      <alignment horizontal="center" vertical="center" wrapText="1"/>
    </xf>
    <xf numFmtId="0" fontId="25" fillId="8" borderId="9" xfId="3" applyFont="1" applyFill="1" applyBorder="1" applyAlignment="1">
      <alignment horizontal="center" vertical="center" wrapText="1"/>
    </xf>
    <xf numFmtId="0" fontId="15" fillId="8" borderId="10" xfId="3" applyFont="1" applyFill="1" applyBorder="1" applyAlignment="1">
      <alignment vertical="center"/>
    </xf>
    <xf numFmtId="0" fontId="10" fillId="0" borderId="8" xfId="3" applyFont="1" applyBorder="1" applyAlignment="1">
      <alignment horizontal="left" vertical="center" wrapText="1"/>
    </xf>
    <xf numFmtId="0" fontId="10" fillId="0" borderId="9" xfId="3" applyFont="1" applyBorder="1" applyAlignment="1">
      <alignment horizontal="center" vertical="center"/>
    </xf>
    <xf numFmtId="8" fontId="10" fillId="3" borderId="9" xfId="3" applyNumberFormat="1" applyFont="1" applyFill="1" applyBorder="1" applyAlignment="1" applyProtection="1">
      <alignment horizontal="center" vertical="center"/>
      <protection locked="0"/>
    </xf>
    <xf numFmtId="8" fontId="10" fillId="3" borderId="9" xfId="3" applyNumberFormat="1" applyFont="1" applyFill="1" applyBorder="1" applyAlignment="1" applyProtection="1">
      <alignment horizontal="center" vertical="center"/>
      <protection locked="0"/>
    </xf>
    <xf numFmtId="8" fontId="15" fillId="6" borderId="9" xfId="3" applyNumberFormat="1" applyFont="1" applyFill="1" applyBorder="1" applyAlignment="1">
      <alignment horizontal="center" vertical="center"/>
    </xf>
    <xf numFmtId="8" fontId="10" fillId="3" borderId="10" xfId="3" applyNumberFormat="1" applyFont="1" applyFill="1" applyBorder="1" applyAlignment="1" applyProtection="1">
      <alignment horizontal="center" vertical="center"/>
      <protection locked="0"/>
    </xf>
    <xf numFmtId="0" fontId="27" fillId="5" borderId="29" xfId="3" applyFont="1" applyFill="1" applyBorder="1" applyAlignment="1">
      <alignment horizontal="right" vertical="center"/>
    </xf>
    <xf numFmtId="0" fontId="27" fillId="5" borderId="30" xfId="3" applyFont="1" applyFill="1" applyBorder="1" applyAlignment="1">
      <alignment horizontal="right" vertical="center"/>
    </xf>
    <xf numFmtId="0" fontId="27" fillId="5" borderId="32" xfId="3" applyFont="1" applyFill="1" applyBorder="1" applyAlignment="1">
      <alignment horizontal="right" vertical="center"/>
    </xf>
    <xf numFmtId="8" fontId="12" fillId="9" borderId="33" xfId="3" applyNumberFormat="1" applyFont="1" applyFill="1" applyBorder="1" applyAlignment="1">
      <alignment horizontal="center" vertical="center"/>
    </xf>
    <xf numFmtId="0" fontId="10" fillId="0" borderId="24" xfId="3" applyFont="1" applyBorder="1" applyAlignment="1">
      <alignment vertical="center"/>
    </xf>
    <xf numFmtId="0" fontId="27" fillId="0" borderId="0" xfId="3" applyFont="1" applyAlignment="1">
      <alignment horizontal="center" vertical="center"/>
    </xf>
    <xf numFmtId="8" fontId="12" fillId="0" borderId="0" xfId="3" applyNumberFormat="1" applyFont="1" applyAlignment="1">
      <alignment horizontal="center" vertical="center"/>
    </xf>
    <xf numFmtId="0" fontId="23" fillId="0" borderId="17" xfId="3" applyFont="1" applyBorder="1" applyAlignment="1">
      <alignment horizontal="center" vertical="center"/>
    </xf>
    <xf numFmtId="0" fontId="23" fillId="0" borderId="18" xfId="3" applyFont="1" applyBorder="1" applyAlignment="1">
      <alignment horizontal="center" vertical="center"/>
    </xf>
    <xf numFmtId="0" fontId="23" fillId="0" borderId="19" xfId="3" applyFont="1" applyBorder="1" applyAlignment="1">
      <alignment horizontal="center" vertical="center"/>
    </xf>
    <xf numFmtId="0" fontId="15" fillId="8" borderId="8" xfId="3" applyFont="1" applyFill="1" applyBorder="1" applyAlignment="1">
      <alignment horizontal="center" vertical="center"/>
    </xf>
    <xf numFmtId="0" fontId="15" fillId="8" borderId="10" xfId="3" applyFont="1" applyFill="1" applyBorder="1" applyAlignment="1">
      <alignment horizontal="center" vertical="center"/>
    </xf>
    <xf numFmtId="0" fontId="25" fillId="8" borderId="14" xfId="3" applyFont="1" applyFill="1" applyBorder="1" applyAlignment="1">
      <alignment horizontal="center" vertical="center"/>
    </xf>
    <xf numFmtId="0" fontId="25" fillId="8" borderId="16" xfId="3" applyFont="1" applyFill="1" applyBorder="1" applyAlignment="1">
      <alignment horizontal="center" vertical="center" wrapText="1"/>
    </xf>
    <xf numFmtId="0" fontId="25" fillId="8" borderId="14" xfId="3" applyFont="1" applyFill="1" applyBorder="1" applyAlignment="1">
      <alignment horizontal="center" vertical="center" wrapText="1"/>
    </xf>
    <xf numFmtId="0" fontId="14" fillId="0" borderId="10" xfId="3" applyFont="1" applyBorder="1" applyAlignment="1">
      <alignment horizontal="center" vertical="center" wrapText="1"/>
    </xf>
    <xf numFmtId="8" fontId="10" fillId="3" borderId="14" xfId="3" applyNumberFormat="1" applyFont="1" applyFill="1" applyBorder="1" applyAlignment="1" applyProtection="1">
      <alignment horizontal="center" vertical="center"/>
      <protection locked="0"/>
    </xf>
    <xf numFmtId="8" fontId="10" fillId="3" borderId="16" xfId="3" applyNumberFormat="1" applyFont="1" applyFill="1" applyBorder="1" applyAlignment="1" applyProtection="1">
      <alignment horizontal="center" vertical="center"/>
      <protection locked="0"/>
    </xf>
    <xf numFmtId="8" fontId="10" fillId="3" borderId="14" xfId="3" applyNumberFormat="1" applyFont="1" applyFill="1" applyBorder="1" applyAlignment="1" applyProtection="1">
      <alignment horizontal="center" vertical="center"/>
      <protection locked="0"/>
    </xf>
    <xf numFmtId="8" fontId="10" fillId="3" borderId="20" xfId="3" applyNumberFormat="1" applyFont="1" applyFill="1" applyBorder="1" applyAlignment="1" applyProtection="1">
      <alignment horizontal="center" vertical="center"/>
      <protection locked="0"/>
    </xf>
    <xf numFmtId="0" fontId="27" fillId="5" borderId="21" xfId="3" applyFont="1" applyFill="1" applyBorder="1" applyAlignment="1">
      <alignment horizontal="right" vertical="center" wrapText="1"/>
    </xf>
    <xf numFmtId="0" fontId="27" fillId="5" borderId="22" xfId="3" applyFont="1" applyFill="1" applyBorder="1" applyAlignment="1">
      <alignment horizontal="right" vertical="center" wrapText="1"/>
    </xf>
    <xf numFmtId="0" fontId="27" fillId="5" borderId="23" xfId="3" applyFont="1" applyFill="1" applyBorder="1" applyAlignment="1">
      <alignment horizontal="right" vertical="center" wrapText="1"/>
    </xf>
    <xf numFmtId="8" fontId="12" fillId="9" borderId="12" xfId="3" applyNumberFormat="1" applyFont="1" applyFill="1" applyBorder="1" applyAlignment="1">
      <alignment horizontal="center" vertical="center"/>
    </xf>
    <xf numFmtId="0" fontId="27" fillId="0" borderId="0" xfId="3" applyFont="1" applyAlignment="1">
      <alignment horizontal="center" vertical="center" wrapText="1"/>
    </xf>
    <xf numFmtId="0" fontId="27" fillId="5" borderId="21" xfId="3" applyFont="1" applyFill="1" applyBorder="1" applyAlignment="1">
      <alignment horizontal="center" vertical="center" wrapText="1"/>
    </xf>
    <xf numFmtId="0" fontId="27" fillId="5" borderId="22" xfId="3" applyFont="1" applyFill="1" applyBorder="1" applyAlignment="1">
      <alignment horizontal="center" vertical="center" wrapText="1"/>
    </xf>
    <xf numFmtId="0" fontId="27" fillId="5" borderId="23" xfId="3" applyFont="1" applyFill="1" applyBorder="1" applyAlignment="1">
      <alignment horizontal="center" vertical="center" wrapText="1"/>
    </xf>
    <xf numFmtId="0" fontId="10" fillId="0" borderId="0" xfId="3" applyFont="1" applyAlignment="1">
      <alignment horizontal="left" vertical="center"/>
    </xf>
    <xf numFmtId="0" fontId="23" fillId="0" borderId="0" xfId="3" applyFont="1" applyAlignment="1">
      <alignment horizontal="center" vertical="center"/>
    </xf>
    <xf numFmtId="0" fontId="12" fillId="0" borderId="0" xfId="3" applyFont="1" applyAlignment="1">
      <alignment horizontal="center" vertical="center"/>
    </xf>
    <xf numFmtId="0" fontId="15" fillId="0" borderId="0" xfId="3" applyFont="1" applyAlignment="1">
      <alignment horizontal="center" vertical="center" wrapText="1"/>
    </xf>
    <xf numFmtId="0" fontId="15" fillId="0" borderId="0" xfId="3" applyFont="1" applyAlignment="1">
      <alignment vertical="center"/>
    </xf>
    <xf numFmtId="0" fontId="10" fillId="0" borderId="0" xfId="3" applyFont="1" applyAlignment="1">
      <alignment horizontal="center"/>
    </xf>
    <xf numFmtId="0" fontId="15" fillId="0" borderId="0" xfId="3" applyFont="1" applyAlignment="1">
      <alignment horizontal="center"/>
    </xf>
    <xf numFmtId="0" fontId="10" fillId="3" borderId="9" xfId="3" applyFont="1" applyFill="1" applyBorder="1" applyAlignment="1" applyProtection="1">
      <alignment horizontal="left" vertical="top"/>
      <protection locked="0"/>
    </xf>
    <xf numFmtId="0" fontId="10" fillId="0" borderId="0" xfId="3" applyFont="1" applyAlignment="1">
      <alignment horizontal="left"/>
    </xf>
    <xf numFmtId="0" fontId="15" fillId="0" borderId="0" xfId="3" applyFont="1" applyAlignment="1">
      <alignment horizontal="right"/>
    </xf>
    <xf numFmtId="8" fontId="15" fillId="4" borderId="7" xfId="3" applyNumberFormat="1" applyFont="1" applyFill="1" applyBorder="1" applyAlignment="1">
      <alignment horizontal="center" vertical="center"/>
    </xf>
    <xf numFmtId="8" fontId="15" fillId="10" borderId="7" xfId="3" applyNumberFormat="1" applyFont="1" applyFill="1" applyBorder="1" applyAlignment="1">
      <alignment horizontal="center" vertical="center"/>
    </xf>
    <xf numFmtId="8" fontId="15" fillId="11" borderId="7" xfId="3" applyNumberFormat="1" applyFont="1" applyFill="1" applyBorder="1" applyAlignment="1">
      <alignment horizontal="center" vertical="center"/>
    </xf>
  </cellXfs>
  <cellStyles count="7">
    <cellStyle name="Currency 2" xfId="5" xr:uid="{2AD3EEA9-D0CA-4107-97A7-973968433A06}"/>
    <cellStyle name="Heading 4 2" xfId="4" xr:uid="{BBC36491-0186-4CEC-A4C3-61BFD2E6510A}"/>
    <cellStyle name="Hyperlink" xfId="6" builtinId="8"/>
    <cellStyle name="Normal" xfId="0" builtinId="0"/>
    <cellStyle name="Normal 2" xfId="1" xr:uid="{C85C937F-9D44-4E87-8A19-31114AA41373}"/>
    <cellStyle name="Normal 2 2" xfId="2" xr:uid="{CE9ED9D9-6030-4D91-91F9-FBBD9C6E5D24}"/>
    <cellStyle name="Normal 3" xfId="3" xr:uid="{2D7EE40E-8862-45CD-83A9-9ED0463A0E9B}"/>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C9ED4-817C-4CED-A102-6690C869A1A6}">
  <dimension ref="A1:Q55"/>
  <sheetViews>
    <sheetView showGridLines="0" tabSelected="1" workbookViewId="0">
      <selection activeCell="H22" sqref="H22"/>
    </sheetView>
  </sheetViews>
  <sheetFormatPr defaultRowHeight="16.5"/>
  <cols>
    <col min="1" max="1" width="3.140625" style="22" customWidth="1"/>
    <col min="2" max="2" width="42.85546875" style="25" customWidth="1"/>
    <col min="3" max="3" width="10.140625" style="25" customWidth="1"/>
    <col min="4" max="4" width="8.85546875" style="25" customWidth="1"/>
    <col min="5" max="5" width="8.7109375" style="25" customWidth="1"/>
    <col min="6" max="6" width="13.5703125" style="25" customWidth="1"/>
    <col min="7" max="7" width="9.140625" style="25"/>
    <col min="8" max="8" width="47" style="25" customWidth="1"/>
    <col min="9" max="10" width="9.140625" style="25"/>
    <col min="11" max="11" width="7.140625" style="25" customWidth="1"/>
    <col min="12" max="12" width="9.140625" style="25"/>
    <col min="13" max="13" width="23.28515625" style="25" customWidth="1"/>
    <col min="14" max="14" width="9.140625" style="25"/>
    <col min="15" max="15" width="7.140625" style="25" customWidth="1"/>
    <col min="16" max="16" width="9.140625" style="25"/>
    <col min="17" max="17" width="23.28515625" style="25" customWidth="1"/>
    <col min="18" max="16384" width="9.140625" style="25"/>
  </cols>
  <sheetData>
    <row r="1" spans="1:17" ht="15.75" customHeight="1" thickBot="1">
      <c r="B1" s="23" t="s">
        <v>31</v>
      </c>
      <c r="C1" s="24"/>
      <c r="D1" s="24"/>
    </row>
    <row r="2" spans="1:17" s="30" customFormat="1" ht="21.75" customHeight="1" thickBot="1">
      <c r="A2" s="26"/>
      <c r="B2" s="27" t="s">
        <v>32</v>
      </c>
      <c r="C2" s="28"/>
      <c r="D2" s="29"/>
      <c r="E2" s="29"/>
      <c r="F2" s="29"/>
      <c r="G2" s="29"/>
      <c r="I2" s="31"/>
      <c r="J2" s="32"/>
      <c r="K2" s="65" t="s">
        <v>27</v>
      </c>
      <c r="L2" s="66"/>
      <c r="M2" s="66"/>
      <c r="N2" s="66"/>
      <c r="O2" s="67"/>
    </row>
    <row r="3" spans="1:17" s="30" customFormat="1" ht="25.5" customHeight="1">
      <c r="A3" s="26"/>
      <c r="B3" s="33"/>
      <c r="C3" s="33"/>
      <c r="D3" s="33"/>
      <c r="E3" s="33"/>
      <c r="F3" s="33"/>
      <c r="G3" s="33"/>
      <c r="H3" s="33"/>
    </row>
    <row r="4" spans="1:17" ht="17.25" thickBot="1">
      <c r="A4" s="34"/>
      <c r="B4" s="60" t="s">
        <v>38</v>
      </c>
      <c r="C4" s="60"/>
      <c r="D4" s="60"/>
      <c r="E4" s="60"/>
      <c r="F4" s="60"/>
      <c r="G4" s="60"/>
      <c r="H4" s="60"/>
    </row>
    <row r="5" spans="1:17" s="39" customFormat="1" ht="23.25" customHeight="1" thickBot="1">
      <c r="A5" s="35"/>
      <c r="B5" s="36" t="s">
        <v>41</v>
      </c>
      <c r="C5" s="37"/>
      <c r="D5" s="37"/>
      <c r="E5" s="37"/>
      <c r="F5" s="37"/>
      <c r="G5" s="37"/>
      <c r="H5" s="38"/>
      <c r="K5" s="61" t="s">
        <v>37</v>
      </c>
      <c r="L5" s="62"/>
      <c r="M5" s="63"/>
      <c r="N5" s="64"/>
      <c r="O5" s="61" t="s">
        <v>36</v>
      </c>
      <c r="P5" s="62"/>
      <c r="Q5" s="63"/>
    </row>
    <row r="6" spans="1:17" ht="21" customHeight="1" thickBot="1">
      <c r="A6" s="34">
        <v>1</v>
      </c>
      <c r="B6" s="48" t="s">
        <v>40</v>
      </c>
      <c r="C6" s="49"/>
      <c r="D6" s="49"/>
      <c r="E6" s="49"/>
      <c r="F6" s="49"/>
      <c r="G6" s="49"/>
      <c r="H6" s="50"/>
      <c r="K6" s="20" t="s">
        <v>26</v>
      </c>
      <c r="L6" s="43"/>
      <c r="M6" s="44"/>
      <c r="N6" s="39"/>
      <c r="O6" s="20" t="s">
        <v>26</v>
      </c>
      <c r="P6" s="43"/>
      <c r="Q6" s="44"/>
    </row>
    <row r="7" spans="1:17" ht="21" customHeight="1" thickBot="1">
      <c r="A7" s="34">
        <v>2</v>
      </c>
      <c r="B7" s="51" t="s">
        <v>39</v>
      </c>
      <c r="C7" s="52"/>
      <c r="D7" s="52"/>
      <c r="E7" s="52"/>
      <c r="F7" s="52"/>
      <c r="G7" s="52"/>
      <c r="H7" s="53"/>
      <c r="K7" s="20" t="s">
        <v>34</v>
      </c>
      <c r="L7" s="45"/>
      <c r="M7" s="44"/>
      <c r="N7" s="39"/>
      <c r="O7" s="20" t="s">
        <v>34</v>
      </c>
      <c r="P7" s="43"/>
      <c r="Q7" s="44"/>
    </row>
    <row r="8" spans="1:17" ht="21" customHeight="1" thickBot="1">
      <c r="A8" s="34">
        <v>3</v>
      </c>
      <c r="B8" s="54" t="s">
        <v>42</v>
      </c>
      <c r="C8" s="55"/>
      <c r="D8" s="55"/>
      <c r="E8" s="55"/>
      <c r="F8" s="55"/>
      <c r="G8" s="55"/>
      <c r="H8" s="56"/>
      <c r="K8" s="21" t="s">
        <v>35</v>
      </c>
      <c r="L8" s="46"/>
      <c r="M8" s="47"/>
      <c r="N8" s="39"/>
      <c r="O8" s="21" t="s">
        <v>35</v>
      </c>
      <c r="P8" s="46"/>
      <c r="Q8" s="47"/>
    </row>
    <row r="9" spans="1:17" ht="21" customHeight="1">
      <c r="A9" s="34">
        <v>4</v>
      </c>
      <c r="B9" s="54" t="s">
        <v>43</v>
      </c>
      <c r="C9" s="55"/>
      <c r="D9" s="55"/>
      <c r="E9" s="55"/>
      <c r="F9" s="55"/>
      <c r="G9" s="55"/>
      <c r="H9" s="56"/>
    </row>
    <row r="10" spans="1:17" s="40" customFormat="1" ht="46.5" customHeight="1">
      <c r="A10" s="34">
        <v>5</v>
      </c>
      <c r="B10" s="54" t="s">
        <v>44</v>
      </c>
      <c r="C10" s="55"/>
      <c r="D10" s="55"/>
      <c r="E10" s="55"/>
      <c r="F10" s="55"/>
      <c r="G10" s="55"/>
      <c r="H10" s="56"/>
    </row>
    <row r="11" spans="1:17" s="40" customFormat="1" ht="24.75" customHeight="1">
      <c r="A11" s="34">
        <v>6</v>
      </c>
      <c r="B11" s="54" t="s">
        <v>33</v>
      </c>
      <c r="C11" s="55"/>
      <c r="D11" s="55"/>
      <c r="E11" s="55"/>
      <c r="F11" s="55"/>
      <c r="G11" s="55"/>
      <c r="H11" s="56"/>
    </row>
    <row r="12" spans="1:17" ht="47.25" customHeight="1">
      <c r="A12" s="34">
        <v>7</v>
      </c>
      <c r="B12" s="54" t="s">
        <v>45</v>
      </c>
      <c r="C12" s="55"/>
      <c r="D12" s="55"/>
      <c r="E12" s="55"/>
      <c r="F12" s="55"/>
      <c r="G12" s="55"/>
      <c r="H12" s="56"/>
    </row>
    <row r="13" spans="1:17" ht="24.75" customHeight="1" thickBot="1">
      <c r="A13" s="34">
        <v>8</v>
      </c>
      <c r="B13" s="57" t="s">
        <v>46</v>
      </c>
      <c r="C13" s="58"/>
      <c r="D13" s="58"/>
      <c r="E13" s="58"/>
      <c r="F13" s="58"/>
      <c r="G13" s="58"/>
      <c r="H13" s="59"/>
    </row>
    <row r="15" spans="1:17">
      <c r="B15" s="41"/>
      <c r="C15" s="42"/>
      <c r="D15" s="42"/>
      <c r="E15" s="42"/>
    </row>
    <row r="16" spans="1:17" ht="15" customHeight="1">
      <c r="A16" s="34"/>
      <c r="B16" s="41"/>
      <c r="C16" s="41"/>
      <c r="D16" s="42"/>
      <c r="E16" s="42"/>
    </row>
    <row r="17" spans="2:5">
      <c r="B17" s="41"/>
      <c r="C17" s="41"/>
      <c r="D17" s="42"/>
      <c r="E17" s="42"/>
    </row>
    <row r="18" spans="2:5">
      <c r="B18" s="41"/>
      <c r="C18" s="41"/>
      <c r="D18" s="42"/>
      <c r="E18" s="42"/>
    </row>
    <row r="19" spans="2:5">
      <c r="B19" s="41"/>
      <c r="C19" s="41"/>
      <c r="D19" s="41"/>
      <c r="E19" s="41"/>
    </row>
    <row r="52" spans="1:2" ht="12.75">
      <c r="A52" s="34"/>
    </row>
    <row r="53" spans="1:2" ht="12.75" hidden="1">
      <c r="A53" s="34"/>
      <c r="B53" s="25" t="s">
        <v>1</v>
      </c>
    </row>
    <row r="54" spans="1:2" ht="12.75" hidden="1">
      <c r="A54" s="34"/>
      <c r="B54" s="25" t="s">
        <v>0</v>
      </c>
    </row>
    <row r="55" spans="1:2" ht="12.75">
      <c r="A55" s="34"/>
    </row>
  </sheetData>
  <sheetProtection selectLockedCells="1"/>
  <mergeCells count="24">
    <mergeCell ref="P8:Q8"/>
    <mergeCell ref="B3:H3"/>
    <mergeCell ref="D16:E16"/>
    <mergeCell ref="D17:E17"/>
    <mergeCell ref="D18:E18"/>
    <mergeCell ref="K5:M5"/>
    <mergeCell ref="L6:M6"/>
    <mergeCell ref="L7:M7"/>
    <mergeCell ref="L8:M8"/>
    <mergeCell ref="B12:H12"/>
    <mergeCell ref="B13:H13"/>
    <mergeCell ref="B5:H5"/>
    <mergeCell ref="B4:H4"/>
    <mergeCell ref="B6:H6"/>
    <mergeCell ref="B8:H8"/>
    <mergeCell ref="B9:H9"/>
    <mergeCell ref="B10:H10"/>
    <mergeCell ref="B11:H11"/>
    <mergeCell ref="K2:O2"/>
    <mergeCell ref="B7:H7"/>
    <mergeCell ref="C15:E15"/>
    <mergeCell ref="O5:Q5"/>
    <mergeCell ref="P6:Q6"/>
    <mergeCell ref="P7:Q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25615-C86E-4D61-88B5-5D57741E43AD}">
  <dimension ref="B1:H40"/>
  <sheetViews>
    <sheetView showGridLines="0" topLeftCell="A7" zoomScaleNormal="100" workbookViewId="0">
      <selection activeCell="G23" sqref="G23"/>
    </sheetView>
  </sheetViews>
  <sheetFormatPr defaultRowHeight="16.5"/>
  <cols>
    <col min="1" max="1" width="3.7109375" style="72" customWidth="1"/>
    <col min="2" max="2" width="46.140625" style="144" customWidth="1"/>
    <col min="3" max="3" width="20.7109375" style="79" customWidth="1"/>
    <col min="4" max="5" width="21" style="141" customWidth="1"/>
    <col min="6" max="6" width="25.7109375" style="141" customWidth="1"/>
    <col min="7" max="7" width="25.7109375" style="142" customWidth="1"/>
    <col min="8" max="8" width="28.85546875" style="72" bestFit="1" customWidth="1"/>
    <col min="9" max="16384" width="9.140625" style="72"/>
  </cols>
  <sheetData>
    <row r="1" spans="2:8" s="72" customFormat="1" ht="18.75">
      <c r="B1" s="68" t="str">
        <f>Instructions!B1</f>
        <v>Negotiated Bid # 640-25-83613</v>
      </c>
      <c r="C1" s="69"/>
      <c r="D1" s="70"/>
      <c r="E1" s="70"/>
      <c r="F1" s="70"/>
      <c r="G1" s="71"/>
    </row>
    <row r="2" spans="2:8" s="74" customFormat="1" ht="16.5" customHeight="1">
      <c r="B2" s="73" t="str">
        <f>Instructions!B2</f>
        <v>Trash Services for Women's Prison</v>
      </c>
      <c r="C2" s="73"/>
      <c r="D2" s="73"/>
      <c r="E2" s="73"/>
      <c r="F2" s="73"/>
      <c r="G2" s="73"/>
    </row>
    <row r="3" spans="2:8" s="74" customFormat="1" ht="16.5" customHeight="1">
      <c r="B3" s="75"/>
      <c r="C3" s="76"/>
      <c r="D3" s="77"/>
      <c r="G3" s="76"/>
    </row>
    <row r="4" spans="2:8" s="81" customFormat="1" ht="18.75" thickBot="1">
      <c r="B4" s="78" t="s">
        <v>9</v>
      </c>
      <c r="C4" s="79"/>
      <c r="D4" s="79"/>
      <c r="E4" s="79"/>
      <c r="F4" s="79"/>
      <c r="G4" s="80"/>
    </row>
    <row r="5" spans="2:8" s="81" customFormat="1" ht="26.25" customHeight="1">
      <c r="B5" s="82" t="s">
        <v>47</v>
      </c>
      <c r="C5" s="83"/>
      <c r="D5" s="83"/>
      <c r="E5" s="83"/>
      <c r="F5" s="83"/>
      <c r="G5" s="83"/>
      <c r="H5" s="84"/>
    </row>
    <row r="6" spans="2:8" s="81" customFormat="1" ht="40.5" customHeight="1">
      <c r="B6" s="85"/>
      <c r="C6" s="86"/>
      <c r="D6" s="86"/>
      <c r="E6" s="86"/>
      <c r="F6" s="86"/>
      <c r="G6" s="86"/>
      <c r="H6" s="87"/>
    </row>
    <row r="7" spans="2:8" s="81" customFormat="1" ht="106.5" customHeight="1" thickBot="1">
      <c r="B7" s="88"/>
      <c r="C7" s="89"/>
      <c r="D7" s="89"/>
      <c r="E7" s="89"/>
      <c r="F7" s="89"/>
      <c r="G7" s="89"/>
      <c r="H7" s="90"/>
    </row>
    <row r="8" spans="2:8" s="30" customFormat="1" ht="32.25" customHeight="1" thickBot="1">
      <c r="B8" s="91"/>
      <c r="C8" s="26"/>
      <c r="D8" s="79"/>
      <c r="E8" s="26"/>
      <c r="F8" s="26"/>
      <c r="G8" s="92"/>
    </row>
    <row r="9" spans="2:8" s="81" customFormat="1">
      <c r="B9" s="93" t="s">
        <v>17</v>
      </c>
      <c r="C9" s="94"/>
      <c r="D9" s="94"/>
      <c r="E9" s="94"/>
      <c r="F9" s="94"/>
      <c r="G9" s="94"/>
      <c r="H9" s="95"/>
    </row>
    <row r="10" spans="2:8" s="81" customFormat="1" ht="33">
      <c r="B10" s="96" t="s">
        <v>24</v>
      </c>
      <c r="C10" s="97" t="s">
        <v>28</v>
      </c>
      <c r="D10" s="98" t="s">
        <v>8</v>
      </c>
      <c r="E10" s="99" t="s">
        <v>7</v>
      </c>
      <c r="F10" s="99"/>
      <c r="G10" s="100" t="s">
        <v>6</v>
      </c>
      <c r="H10" s="101" t="s">
        <v>48</v>
      </c>
    </row>
    <row r="11" spans="2:8" s="81" customFormat="1">
      <c r="B11" s="102" t="s">
        <v>14</v>
      </c>
      <c r="C11" s="103">
        <v>20</v>
      </c>
      <c r="D11" s="104"/>
      <c r="E11" s="105"/>
      <c r="F11" s="105"/>
      <c r="G11" s="106">
        <f>((E11*C11)/12)+D11</f>
        <v>0</v>
      </c>
      <c r="H11" s="107">
        <v>0</v>
      </c>
    </row>
    <row r="12" spans="2:8" s="81" customFormat="1" ht="18.75" thickBot="1">
      <c r="B12" s="108" t="s">
        <v>15</v>
      </c>
      <c r="C12" s="109"/>
      <c r="D12" s="109"/>
      <c r="E12" s="109"/>
      <c r="F12" s="110"/>
      <c r="G12" s="111">
        <f>G11</f>
        <v>0</v>
      </c>
      <c r="H12" s="112"/>
    </row>
    <row r="13" spans="2:8" s="81" customFormat="1" ht="18.75" thickBot="1">
      <c r="B13" s="113"/>
      <c r="C13" s="113"/>
      <c r="D13" s="113"/>
      <c r="E13" s="113"/>
      <c r="F13" s="113"/>
      <c r="G13" s="114"/>
    </row>
    <row r="14" spans="2:8" s="81" customFormat="1">
      <c r="B14" s="115" t="s">
        <v>16</v>
      </c>
      <c r="C14" s="116"/>
      <c r="D14" s="116"/>
      <c r="E14" s="116"/>
      <c r="F14" s="116"/>
      <c r="G14" s="116"/>
      <c r="H14" s="117"/>
    </row>
    <row r="15" spans="2:8" s="81" customFormat="1" ht="33">
      <c r="B15" s="118" t="s">
        <v>25</v>
      </c>
      <c r="C15" s="119" t="s">
        <v>28</v>
      </c>
      <c r="D15" s="120" t="s">
        <v>8</v>
      </c>
      <c r="E15" s="121" t="s">
        <v>7</v>
      </c>
      <c r="F15" s="122"/>
      <c r="G15" s="100" t="s">
        <v>6</v>
      </c>
      <c r="H15" s="101" t="s">
        <v>48</v>
      </c>
    </row>
    <row r="16" spans="2:8" s="81" customFormat="1">
      <c r="B16" s="102" t="s">
        <v>18</v>
      </c>
      <c r="C16" s="123">
        <v>5</v>
      </c>
      <c r="D16" s="124"/>
      <c r="E16" s="125"/>
      <c r="F16" s="126"/>
      <c r="G16" s="106">
        <f>(E16*C16*4.33)+D16</f>
        <v>0</v>
      </c>
      <c r="H16" s="127">
        <v>0</v>
      </c>
    </row>
    <row r="17" spans="2:8" s="81" customFormat="1">
      <c r="B17" s="102" t="s">
        <v>19</v>
      </c>
      <c r="C17" s="123">
        <v>5</v>
      </c>
      <c r="D17" s="124"/>
      <c r="E17" s="125"/>
      <c r="F17" s="126"/>
      <c r="G17" s="106">
        <f t="shared" ref="G17:G19" si="0">(E17*C17*4.33)+D17</f>
        <v>0</v>
      </c>
      <c r="H17" s="127">
        <v>0</v>
      </c>
    </row>
    <row r="18" spans="2:8" s="81" customFormat="1">
      <c r="B18" s="102" t="s">
        <v>20</v>
      </c>
      <c r="C18" s="123">
        <v>5</v>
      </c>
      <c r="D18" s="124"/>
      <c r="E18" s="125"/>
      <c r="F18" s="126"/>
      <c r="G18" s="106">
        <f t="shared" si="0"/>
        <v>0</v>
      </c>
      <c r="H18" s="127">
        <v>0</v>
      </c>
    </row>
    <row r="19" spans="2:8" s="81" customFormat="1">
      <c r="B19" s="102" t="s">
        <v>21</v>
      </c>
      <c r="C19" s="123">
        <v>5</v>
      </c>
      <c r="D19" s="124"/>
      <c r="E19" s="125"/>
      <c r="F19" s="126"/>
      <c r="G19" s="106">
        <f t="shared" si="0"/>
        <v>0</v>
      </c>
      <c r="H19" s="127">
        <v>0</v>
      </c>
    </row>
    <row r="20" spans="2:8" s="81" customFormat="1" ht="18.75" thickBot="1">
      <c r="B20" s="128" t="s">
        <v>15</v>
      </c>
      <c r="C20" s="129"/>
      <c r="D20" s="129"/>
      <c r="E20" s="129"/>
      <c r="F20" s="130"/>
      <c r="G20" s="131">
        <f>SUM(G16:G19)</f>
        <v>0</v>
      </c>
      <c r="H20" s="112"/>
    </row>
    <row r="21" spans="2:8" s="81" customFormat="1" ht="18.75" thickBot="1">
      <c r="B21" s="132"/>
      <c r="C21" s="132"/>
      <c r="D21" s="132"/>
      <c r="E21" s="132"/>
      <c r="F21" s="132"/>
      <c r="G21" s="114"/>
    </row>
    <row r="22" spans="2:8" s="81" customFormat="1">
      <c r="B22" s="115" t="s">
        <v>23</v>
      </c>
      <c r="C22" s="116"/>
      <c r="D22" s="116"/>
      <c r="E22" s="116"/>
      <c r="F22" s="116"/>
      <c r="G22" s="116"/>
      <c r="H22" s="117"/>
    </row>
    <row r="23" spans="2:8" s="81" customFormat="1" ht="33">
      <c r="B23" s="118" t="s">
        <v>25</v>
      </c>
      <c r="C23" s="119" t="s">
        <v>28</v>
      </c>
      <c r="D23" s="120" t="s">
        <v>8</v>
      </c>
      <c r="E23" s="99" t="s">
        <v>7</v>
      </c>
      <c r="F23" s="99"/>
      <c r="G23" s="100" t="s">
        <v>6</v>
      </c>
      <c r="H23" s="101" t="s">
        <v>48</v>
      </c>
    </row>
    <row r="24" spans="2:8" s="81" customFormat="1" ht="33">
      <c r="B24" s="102" t="s">
        <v>22</v>
      </c>
      <c r="C24" s="123">
        <v>3</v>
      </c>
      <c r="D24" s="124"/>
      <c r="E24" s="105"/>
      <c r="F24" s="105"/>
      <c r="G24" s="106">
        <f>(E24*C24*4.33)+D24</f>
        <v>0</v>
      </c>
      <c r="H24" s="127">
        <v>0</v>
      </c>
    </row>
    <row r="25" spans="2:8" s="81" customFormat="1" ht="18.75" thickBot="1">
      <c r="B25" s="133" t="s">
        <v>5</v>
      </c>
      <c r="C25" s="134"/>
      <c r="D25" s="134"/>
      <c r="E25" s="134"/>
      <c r="F25" s="135"/>
      <c r="G25" s="131">
        <f>SUM(G24)</f>
        <v>0</v>
      </c>
      <c r="H25" s="112"/>
    </row>
    <row r="26" spans="2:8" s="81" customFormat="1" ht="17.25" thickBot="1">
      <c r="B26" s="136"/>
      <c r="C26" s="79"/>
      <c r="D26" s="79"/>
      <c r="E26" s="79"/>
      <c r="F26" s="145" t="s">
        <v>4</v>
      </c>
      <c r="G26" s="146">
        <f>SUM(G25,G20,G12)</f>
        <v>0</v>
      </c>
    </row>
    <row r="27" spans="2:8" s="81" customFormat="1" ht="17.25" thickBot="1">
      <c r="B27" s="136"/>
      <c r="C27" s="79"/>
      <c r="D27" s="79"/>
      <c r="E27" s="79"/>
      <c r="F27" s="145" t="s">
        <v>29</v>
      </c>
      <c r="G27" s="147">
        <f>SUM(G26*12)</f>
        <v>0</v>
      </c>
    </row>
    <row r="28" spans="2:8" s="81" customFormat="1" ht="17.25" thickBot="1">
      <c r="B28" s="136"/>
      <c r="C28" s="79"/>
      <c r="D28" s="79"/>
      <c r="E28" s="80"/>
      <c r="F28" s="145" t="s">
        <v>30</v>
      </c>
      <c r="G28" s="148">
        <f>SUM(G27*4)</f>
        <v>0</v>
      </c>
    </row>
    <row r="29" spans="2:8" s="81" customFormat="1" ht="49.5">
      <c r="B29" s="136"/>
      <c r="C29" s="79"/>
      <c r="D29" s="79"/>
      <c r="E29" s="137"/>
      <c r="F29" s="138"/>
      <c r="G29" s="139" t="s">
        <v>3</v>
      </c>
    </row>
    <row r="30" spans="2:8" s="81" customFormat="1" ht="20.25" customHeight="1">
      <c r="B30" s="136"/>
      <c r="C30" s="79"/>
      <c r="D30" s="79"/>
      <c r="E30" s="137"/>
      <c r="F30" s="138"/>
      <c r="G30" s="114"/>
    </row>
    <row r="31" spans="2:8" s="81" customFormat="1" ht="44.25" customHeight="1">
      <c r="B31" s="136"/>
      <c r="C31" s="79"/>
      <c r="D31" s="79"/>
      <c r="E31" s="79"/>
      <c r="F31" s="79"/>
      <c r="G31" s="140"/>
    </row>
    <row r="32" spans="2:8" s="72" customFormat="1" ht="18.75">
      <c r="B32" s="68" t="s">
        <v>2</v>
      </c>
      <c r="C32" s="79"/>
      <c r="D32" s="141"/>
      <c r="E32" s="141"/>
      <c r="F32" s="141"/>
      <c r="G32" s="142"/>
    </row>
    <row r="33" spans="2:7" s="72" customFormat="1">
      <c r="B33" s="143"/>
      <c r="C33" s="143"/>
      <c r="D33" s="143"/>
      <c r="E33" s="143"/>
      <c r="F33" s="143"/>
      <c r="G33" s="143"/>
    </row>
    <row r="34" spans="2:7" s="72" customFormat="1">
      <c r="B34" s="143"/>
      <c r="C34" s="143"/>
      <c r="D34" s="143"/>
      <c r="E34" s="143"/>
      <c r="F34" s="143"/>
      <c r="G34" s="143"/>
    </row>
    <row r="35" spans="2:7" s="72" customFormat="1">
      <c r="B35" s="143"/>
      <c r="C35" s="143"/>
      <c r="D35" s="143"/>
      <c r="E35" s="143"/>
      <c r="F35" s="143"/>
      <c r="G35" s="143"/>
    </row>
    <row r="36" spans="2:7" s="72" customFormat="1">
      <c r="B36" s="143"/>
      <c r="C36" s="143"/>
      <c r="D36" s="143"/>
      <c r="E36" s="143"/>
      <c r="F36" s="143"/>
      <c r="G36" s="143"/>
    </row>
    <row r="37" spans="2:7" s="72" customFormat="1">
      <c r="B37" s="143"/>
      <c r="C37" s="143"/>
      <c r="D37" s="143"/>
      <c r="E37" s="143"/>
      <c r="F37" s="143"/>
      <c r="G37" s="143"/>
    </row>
    <row r="38" spans="2:7" s="72" customFormat="1">
      <c r="B38" s="143"/>
      <c r="C38" s="143"/>
      <c r="D38" s="143"/>
      <c r="E38" s="143"/>
      <c r="F38" s="143"/>
      <c r="G38" s="143"/>
    </row>
    <row r="39" spans="2:7" s="72" customFormat="1">
      <c r="B39" s="143"/>
      <c r="C39" s="143"/>
      <c r="D39" s="143"/>
      <c r="E39" s="143"/>
      <c r="F39" s="143"/>
      <c r="G39" s="143"/>
    </row>
    <row r="40" spans="2:7" s="72" customFormat="1">
      <c r="B40" s="143"/>
      <c r="C40" s="143"/>
      <c r="D40" s="143"/>
      <c r="E40" s="143"/>
      <c r="F40" s="143"/>
      <c r="G40" s="143"/>
    </row>
  </sheetData>
  <sheetProtection selectLockedCells="1"/>
  <mergeCells count="18">
    <mergeCell ref="B33:G40"/>
    <mergeCell ref="B22:H22"/>
    <mergeCell ref="B25:F25"/>
    <mergeCell ref="E23:F23"/>
    <mergeCell ref="E24:F24"/>
    <mergeCell ref="E16:F16"/>
    <mergeCell ref="E17:F17"/>
    <mergeCell ref="E18:F18"/>
    <mergeCell ref="B20:F20"/>
    <mergeCell ref="B12:F12"/>
    <mergeCell ref="E15:F15"/>
    <mergeCell ref="E19:F19"/>
    <mergeCell ref="B14:H14"/>
    <mergeCell ref="B2:G2"/>
    <mergeCell ref="B5:H7"/>
    <mergeCell ref="E10:F10"/>
    <mergeCell ref="E11:F11"/>
    <mergeCell ref="B9:H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1BFF8-EAAA-4C7E-AD09-27C6B6EF7768}">
  <dimension ref="B1:G21"/>
  <sheetViews>
    <sheetView showGridLines="0" zoomScaleNormal="100" workbookViewId="0">
      <selection activeCell="C31" sqref="C31"/>
    </sheetView>
  </sheetViews>
  <sheetFormatPr defaultRowHeight="12.75"/>
  <cols>
    <col min="1" max="1" width="9.140625" style="11"/>
    <col min="2" max="2" width="50.7109375" style="11" customWidth="1"/>
    <col min="3" max="3" width="19.140625" style="11" bestFit="1" customWidth="1"/>
    <col min="4" max="4" width="50.7109375" style="11" customWidth="1"/>
    <col min="5" max="5" width="7.140625" style="11" customWidth="1"/>
    <col min="6" max="6" width="28" style="11" customWidth="1"/>
    <col min="7" max="16384" width="9.140625" style="11"/>
  </cols>
  <sheetData>
    <row r="1" spans="2:7" s="1" customFormat="1" ht="20.25">
      <c r="B1" s="7" t="str">
        <f>Instructions!B1</f>
        <v>Negotiated Bid # 640-25-83613</v>
      </c>
      <c r="C1" s="5"/>
      <c r="D1" s="2"/>
      <c r="E1" s="2"/>
      <c r="F1" s="2"/>
      <c r="G1" s="2"/>
    </row>
    <row r="2" spans="2:7" s="1" customFormat="1" ht="20.25">
      <c r="B2" s="7"/>
      <c r="C2" s="5"/>
      <c r="D2" s="2"/>
      <c r="E2" s="2"/>
      <c r="F2" s="2"/>
      <c r="G2" s="2"/>
    </row>
    <row r="3" spans="2:7" s="3" customFormat="1" ht="15">
      <c r="C3" s="14"/>
      <c r="D3" s="6"/>
      <c r="E3" s="6"/>
      <c r="G3" s="6"/>
    </row>
    <row r="5" spans="2:7" s="8" customFormat="1" ht="15">
      <c r="B5" s="9" t="s">
        <v>13</v>
      </c>
    </row>
    <row r="6" spans="2:7" ht="25.5">
      <c r="B6" s="10" t="s">
        <v>12</v>
      </c>
    </row>
    <row r="7" spans="2:7" ht="24.75" customHeight="1">
      <c r="B7" s="4">
        <v>0</v>
      </c>
    </row>
    <row r="8" spans="2:7">
      <c r="B8" s="12" t="s">
        <v>2</v>
      </c>
    </row>
    <row r="9" spans="2:7" ht="77.25" customHeight="1">
      <c r="B9" s="13"/>
    </row>
    <row r="12" spans="2:7" ht="15">
      <c r="B12" s="15" t="s">
        <v>11</v>
      </c>
      <c r="C12" s="15"/>
      <c r="D12" s="15"/>
    </row>
    <row r="13" spans="2:7">
      <c r="B13" s="16" t="s">
        <v>10</v>
      </c>
      <c r="C13" s="17"/>
      <c r="D13" s="18"/>
    </row>
    <row r="14" spans="2:7">
      <c r="B14" s="19"/>
      <c r="C14" s="19"/>
      <c r="D14" s="19"/>
    </row>
    <row r="15" spans="2:7">
      <c r="B15" s="19"/>
      <c r="C15" s="19"/>
      <c r="D15" s="19"/>
    </row>
    <row r="16" spans="2:7">
      <c r="B16" s="19"/>
      <c r="C16" s="19"/>
      <c r="D16" s="19"/>
    </row>
    <row r="17" spans="2:4">
      <c r="B17" s="19"/>
      <c r="C17" s="19"/>
      <c r="D17" s="19"/>
    </row>
    <row r="18" spans="2:4">
      <c r="B18" s="19"/>
      <c r="C18" s="19"/>
      <c r="D18" s="19"/>
    </row>
    <row r="19" spans="2:4">
      <c r="B19" s="19"/>
      <c r="C19" s="19"/>
      <c r="D19" s="19"/>
    </row>
    <row r="20" spans="2:4">
      <c r="B20" s="19"/>
      <c r="C20" s="19"/>
      <c r="D20" s="19"/>
    </row>
    <row r="21" spans="2:4">
      <c r="B21" s="19"/>
      <c r="C21" s="19"/>
      <c r="D21" s="19"/>
    </row>
  </sheetData>
  <sheetProtection selectLockedCells="1"/>
  <mergeCells count="3">
    <mergeCell ref="B12:D12"/>
    <mergeCell ref="B13:D13"/>
    <mergeCell ref="B14: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Bid Cost</vt:lpstr>
      <vt:lpstr>Additional Costs and Saving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Sample IV, Arthur</dc:creator>
  <cp:lastModifiedBy>Sample IV, Arthur</cp:lastModifiedBy>
  <dcterms:created xsi:type="dcterms:W3CDTF">2025-03-11T19:50:50Z</dcterms:created>
  <dcterms:modified xsi:type="dcterms:W3CDTF">2025-03-20T19:04:11Z</dcterms:modified>
</cp:coreProperties>
</file>